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RZO 2017\"/>
    </mc:Choice>
  </mc:AlternateContent>
  <bookViews>
    <workbookView xWindow="0" yWindow="0" windowWidth="19200" windowHeight="11595"/>
  </bookViews>
  <sheets>
    <sheet name="31 MAR" sheetId="2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" i="25" l="1"/>
  <c r="J55" i="25" s="1"/>
  <c r="E55" i="25"/>
  <c r="I54" i="25"/>
  <c r="E54" i="25"/>
  <c r="I53" i="25"/>
  <c r="E53" i="25"/>
  <c r="I52" i="25"/>
  <c r="J52" i="25" s="1"/>
  <c r="F52" i="25"/>
  <c r="E52" i="25"/>
  <c r="I51" i="25"/>
  <c r="J51" i="25" s="1"/>
  <c r="F51" i="25"/>
  <c r="E51" i="25"/>
  <c r="I50" i="25"/>
  <c r="J50" i="25" s="1"/>
  <c r="F50" i="25"/>
  <c r="E50" i="25"/>
  <c r="I49" i="25"/>
  <c r="J49" i="25" s="1"/>
  <c r="F49" i="25"/>
  <c r="E49" i="25"/>
  <c r="I48" i="25"/>
  <c r="J48" i="25" s="1"/>
  <c r="E48" i="25"/>
  <c r="F48" i="25" s="1"/>
  <c r="H47" i="25"/>
  <c r="G47" i="25"/>
  <c r="D47" i="25"/>
  <c r="C47" i="25"/>
  <c r="H46" i="25"/>
  <c r="I46" i="25" s="1"/>
  <c r="G46" i="25"/>
  <c r="D46" i="25"/>
  <c r="C46" i="25"/>
  <c r="I45" i="25"/>
  <c r="E45" i="25"/>
  <c r="I44" i="25"/>
  <c r="E44" i="25"/>
  <c r="I43" i="25"/>
  <c r="E43" i="25"/>
  <c r="I42" i="25"/>
  <c r="J42" i="25" s="1"/>
  <c r="E42" i="25"/>
  <c r="I41" i="25"/>
  <c r="J41" i="25" s="1"/>
  <c r="E41" i="25"/>
  <c r="I40" i="25"/>
  <c r="E40" i="25"/>
  <c r="I39" i="25"/>
  <c r="J39" i="25" s="1"/>
  <c r="F39" i="25"/>
  <c r="E39" i="25"/>
  <c r="I38" i="25"/>
  <c r="E38" i="25"/>
  <c r="I37" i="25"/>
  <c r="J37" i="25" s="1"/>
  <c r="F37" i="25"/>
  <c r="E37" i="25"/>
  <c r="I36" i="25"/>
  <c r="J36" i="25" s="1"/>
  <c r="E36" i="25"/>
  <c r="I35" i="25"/>
  <c r="J35" i="25" s="1"/>
  <c r="E35" i="25"/>
  <c r="I34" i="25"/>
  <c r="J34" i="25" s="1"/>
  <c r="F34" i="25"/>
  <c r="E34" i="25"/>
  <c r="I33" i="25"/>
  <c r="J33" i="25" s="1"/>
  <c r="E33" i="25"/>
  <c r="I32" i="25"/>
  <c r="J32" i="25" s="1"/>
  <c r="F32" i="25"/>
  <c r="E32" i="25"/>
  <c r="I31" i="25"/>
  <c r="J31" i="25" s="1"/>
  <c r="F31" i="25"/>
  <c r="E31" i="25"/>
  <c r="I30" i="25"/>
  <c r="J30" i="25" s="1"/>
  <c r="F30" i="25"/>
  <c r="E30" i="25"/>
  <c r="I29" i="25"/>
  <c r="J29" i="25" s="1"/>
  <c r="F29" i="25"/>
  <c r="E29" i="25"/>
  <c r="I28" i="25"/>
  <c r="J28" i="25" s="1"/>
  <c r="E28" i="25"/>
  <c r="I27" i="25"/>
  <c r="J27" i="25" s="1"/>
  <c r="F27" i="25"/>
  <c r="E27" i="25"/>
  <c r="I26" i="25"/>
  <c r="J26" i="25" s="1"/>
  <c r="F26" i="25"/>
  <c r="E26" i="25"/>
  <c r="I25" i="25"/>
  <c r="J25" i="25" s="1"/>
  <c r="F25" i="25"/>
  <c r="E25" i="25"/>
  <c r="E46" i="25" l="1"/>
  <c r="F46" i="25" s="1"/>
  <c r="J46" i="25"/>
  <c r="F45" i="25"/>
  <c r="F54" i="25"/>
  <c r="F53" i="25"/>
  <c r="F28" i="25"/>
  <c r="F33" i="25"/>
  <c r="J38" i="25"/>
  <c r="F36" i="25"/>
  <c r="J54" i="25"/>
  <c r="F42" i="25"/>
  <c r="F44" i="25"/>
  <c r="F43" i="25"/>
  <c r="J40" i="25"/>
  <c r="F38" i="25"/>
  <c r="J53" i="25"/>
  <c r="F41" i="25"/>
  <c r="F35" i="25"/>
  <c r="J43" i="25"/>
  <c r="J45" i="25"/>
  <c r="F40" i="25"/>
  <c r="J44" i="25"/>
  <c r="F55" i="25"/>
</calcChain>
</file>

<file path=xl/sharedStrings.xml><?xml version="1.0" encoding="utf-8"?>
<sst xmlns="http://schemas.openxmlformats.org/spreadsheetml/2006/main" count="55" uniqueCount="49">
  <si>
    <t>Superintendencia Auxiliar en Operaciones de Campo</t>
  </si>
  <si>
    <t>Michelle Hernández de Fraley</t>
  </si>
  <si>
    <t>Superintendente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</si>
  <si>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</si>
  <si>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</si>
  <si>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</si>
  <si>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</si>
  <si>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</si>
  <si>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</si>
  <si>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</si>
  <si>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</si>
  <si>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</si>
  <si>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</si>
  <si>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</si>
  <si>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</si>
  <si>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</si>
  <si>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</si>
  <si>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</si>
  <si>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</si>
  <si>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</si>
  <si>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</si>
  <si>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</si>
  <si>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</si>
  <si>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</si>
  <si>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</si>
  <si>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</si>
  <si>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</si>
  <si>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</si>
  <si>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</si>
  <si>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</si>
  <si>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</si>
  <si>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</si>
  <si>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</si>
  <si>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</si>
  <si>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</si>
  <si>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</si>
  <si>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</si>
  <si>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</si>
  <si>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</si>
  <si>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</si>
  <si>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</si>
  <si>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Marzo    2016</t>
  </si>
  <si>
    <t>Marzo    2017</t>
  </si>
  <si>
    <t>Enero a Marzo           2016</t>
  </si>
  <si>
    <t>Enero a Marzo          2017</t>
  </si>
  <si>
    <t>Cmdt. Reinaldo Santiago González 3-1959</t>
  </si>
  <si>
    <t>Director Interino</t>
  </si>
  <si>
    <t>Hasta: 31 de marzo de 2017</t>
  </si>
  <si>
    <t>Fecha: 1 de abril de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</si>
</sst>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31" xfId="0" applyNumberFormat="1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4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5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0" fontId="0" fillId="3" borderId="10" xfId="0" applyFont="1" applyFill="1" applyBorder="1" applyAlignment="1"/>
    <xf numFmtId="9" fontId="8" fillId="0" borderId="10" xfId="0" applyNumberFormat="1" applyFont="1" applyFill="1" applyBorder="1" applyAlignment="1">
      <alignment horizontal="center"/>
    </xf>
    <xf numFmtId="0" fontId="0" fillId="3" borderId="26" xfId="0" applyFont="1" applyFill="1" applyBorder="1" applyAlignment="1"/>
    <xf numFmtId="0" fontId="8" fillId="0" borderId="38" xfId="0" applyFont="1" applyFill="1" applyBorder="1" applyAlignment="1">
      <alignment horizontal="center"/>
    </xf>
    <xf numFmtId="0" fontId="8" fillId="0" borderId="39" xfId="0" applyFont="1" applyFill="1" applyBorder="1" applyAlignment="1">
      <alignment horizontal="center"/>
    </xf>
    <xf numFmtId="1" fontId="17" fillId="4" borderId="2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8" fillId="0" borderId="40" xfId="0" applyNumberFormat="1" applyFont="1" applyFill="1" applyBorder="1" applyAlignment="1">
      <alignment horizontal="center"/>
    </xf>
    <xf numFmtId="1" fontId="8" fillId="0" borderId="41" xfId="0" applyNumberFormat="1" applyFont="1" applyFill="1" applyBorder="1" applyAlignment="1">
      <alignment horizontal="center"/>
    </xf>
    <xf numFmtId="0" fontId="17" fillId="5" borderId="42" xfId="0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9" fontId="17" fillId="5" borderId="42" xfId="0" applyNumberFormat="1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1" fontId="17" fillId="5" borderId="44" xfId="0" applyNumberFormat="1" applyFont="1" applyFill="1" applyBorder="1" applyAlignment="1">
      <alignment horizontal="center"/>
    </xf>
    <xf numFmtId="0" fontId="17" fillId="2" borderId="42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4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1" fontId="17" fillId="4" borderId="24" xfId="0" applyNumberFormat="1" applyFont="1" applyFill="1" applyBorder="1" applyAlignment="1">
      <alignment horizontal="center"/>
    </xf>
    <xf numFmtId="0" fontId="8" fillId="3" borderId="31" xfId="0" applyFont="1" applyFill="1" applyBorder="1" applyAlignment="1"/>
    <xf numFmtId="0" fontId="15" fillId="0" borderId="0" xfId="0" applyFont="1" applyBorder="1"/>
    <xf numFmtId="0" fontId="8" fillId="3" borderId="34" xfId="0" applyFont="1" applyFill="1" applyBorder="1" applyAlignment="1"/>
    <xf numFmtId="0" fontId="8" fillId="0" borderId="47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9" fontId="17" fillId="5" borderId="18" xfId="0" applyNumberFormat="1" applyFont="1" applyFill="1" applyBorder="1" applyAlignment="1">
      <alignment horizontal="center"/>
    </xf>
    <xf numFmtId="1" fontId="17" fillId="4" borderId="25" xfId="0" applyNumberFormat="1" applyFont="1" applyFill="1" applyBorder="1" applyAlignment="1">
      <alignment horizontal="center"/>
    </xf>
    <xf numFmtId="0" fontId="17" fillId="4" borderId="48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466725</xdr:colOff>
      <xdr:row>0</xdr:row>
      <xdr:rowOff>123826</xdr:rowOff>
    </xdr:from>
    <xdr:to>
      <xdr:col>9</xdr:col>
      <xdr:colOff>371476</xdr:colOff>
      <xdr:row>8</xdr:row>
      <xdr:rowOff>66676</xdr:rowOff>
    </xdr:to>
    <xdr:grpSp>
      <xdr:nvGrpSpPr>
        <xdr:cNvPr id="2" name="Group 1"/>
        <xdr:cNvGrpSpPr/>
      </xdr:nvGrpSpPr>
      <xdr:grpSpPr>
        <a:xfrm>
          <a:off x="466725" y="123826"/>
          <a:ext cx="6438901" cy="1009650"/>
          <a:chOff x="466725" y="123826"/>
          <a:chExt cx="6438901" cy="1009650"/>
        </a:xfrm>
      </xdr:grpSpPr>
      <xdr:pic>
        <xdr:nvPicPr>
          <xdr:cNvPr id="3" name="Picture 2" descr="Timbrado Oficial PPR 2010_0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66725" y="123826"/>
            <a:ext cx="5695949" cy="10096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Picture 2" descr="transito2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-8847"/>
          <a:stretch>
            <a:fillRect/>
          </a:stretch>
        </xdr:blipFill>
        <xdr:spPr bwMode="auto">
          <a:xfrm>
            <a:off x="5781675" y="133350"/>
            <a:ext cx="1123951" cy="7905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zoomScaleNormal="100" workbookViewId="0">
      <selection activeCell="B13" sqref="B13:J13"/>
    </sheetView>
  </sheetViews>
  <sheetFormatPr defaultRowHeight="13.5" x14ac:dyDescent="0.25"/>
  <cols>
    <col min="1" max="1" width="7.8554687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s="4" customFormat="1" ht="11.1" customHeight="1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</row>
    <row r="6" spans="1:10" s="6" customFormat="1" ht="13.5" customHeight="1" x14ac:dyDescent="0.2">
      <c r="A6" s="5"/>
      <c r="B6" s="106" t="s">
        <v>0</v>
      </c>
      <c r="C6" s="106"/>
      <c r="D6" s="106"/>
      <c r="E6" s="106"/>
      <c r="F6" s="106"/>
      <c r="G6" s="106"/>
      <c r="H6" s="106"/>
      <c r="I6" s="106"/>
      <c r="J6" s="106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07" t="s">
        <v>1</v>
      </c>
      <c r="C9" s="107"/>
      <c r="D9" s="107"/>
      <c r="E9" s="107"/>
      <c r="F9" s="107"/>
      <c r="G9" s="107"/>
      <c r="H9" s="107"/>
      <c r="I9" s="107"/>
      <c r="J9" s="107"/>
    </row>
    <row r="10" spans="1:10" s="10" customFormat="1" ht="12.95" customHeight="1" x14ac:dyDescent="0.2">
      <c r="B10" s="108" t="s">
        <v>2</v>
      </c>
      <c r="C10" s="108"/>
      <c r="D10" s="108"/>
      <c r="E10" s="108"/>
      <c r="F10" s="108"/>
      <c r="G10" s="108"/>
      <c r="H10" s="108"/>
      <c r="I10" s="108"/>
      <c r="J10" s="108"/>
    </row>
    <row r="11" spans="1:10" s="10" customFormat="1" ht="12.95" customHeight="1" x14ac:dyDescent="0.2">
      <c r="B11" s="102"/>
      <c r="C11" s="102"/>
      <c r="D11" s="102"/>
      <c r="E11" s="102"/>
      <c r="F11" s="102"/>
      <c r="G11" s="102"/>
      <c r="H11" s="102"/>
      <c r="I11" s="102"/>
      <c r="J11" s="102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09" t="s">
        <v>45</v>
      </c>
      <c r="C13" s="109"/>
      <c r="D13" s="109"/>
      <c r="E13" s="109"/>
      <c r="F13" s="109"/>
      <c r="G13" s="109"/>
      <c r="H13" s="109"/>
      <c r="I13" s="109"/>
      <c r="J13" s="109"/>
    </row>
    <row r="14" spans="1:10" s="10" customFormat="1" ht="12.95" customHeight="1" x14ac:dyDescent="0.2">
      <c r="B14" s="105" t="s">
        <v>46</v>
      </c>
      <c r="C14" s="105"/>
      <c r="D14" s="105"/>
      <c r="E14" s="105"/>
      <c r="F14" s="105"/>
      <c r="G14" s="105"/>
      <c r="H14" s="105"/>
      <c r="I14" s="105"/>
      <c r="J14" s="105"/>
    </row>
    <row r="15" spans="1:10" ht="12.95" customHeight="1" x14ac:dyDescent="0.2">
      <c r="A15" s="1"/>
      <c r="B15" s="110" t="s">
        <v>3</v>
      </c>
      <c r="C15" s="110"/>
      <c r="D15" s="110"/>
      <c r="E15" s="110"/>
      <c r="F15" s="110"/>
      <c r="G15" s="110"/>
      <c r="H15" s="110"/>
      <c r="I15" s="110"/>
      <c r="J15" s="110"/>
    </row>
    <row r="16" spans="1:10" ht="12.95" customHeight="1" x14ac:dyDescent="0.2">
      <c r="A16" s="1"/>
      <c r="B16" s="103"/>
      <c r="C16" s="103"/>
      <c r="D16" s="103"/>
      <c r="E16" s="103"/>
      <c r="F16" s="103"/>
      <c r="G16" s="103"/>
      <c r="H16" s="103"/>
      <c r="I16" s="103"/>
      <c r="J16" s="103"/>
    </row>
    <row r="17" spans="1:14" ht="12.95" customHeight="1" x14ac:dyDescent="0.2">
      <c r="A17" s="1"/>
      <c r="B17" s="103"/>
      <c r="C17" s="103"/>
      <c r="D17" s="103"/>
      <c r="E17" s="103"/>
      <c r="F17" s="103"/>
      <c r="G17" s="103"/>
      <c r="H17" s="103"/>
      <c r="I17" s="103"/>
      <c r="J17" s="103"/>
    </row>
    <row r="18" spans="1:14" ht="18" customHeight="1" x14ac:dyDescent="0.3">
      <c r="A18" s="1"/>
      <c r="B18" s="111" t="s">
        <v>4</v>
      </c>
      <c r="C18" s="111"/>
      <c r="D18" s="111"/>
      <c r="E18" s="111"/>
      <c r="F18" s="111"/>
      <c r="G18" s="111"/>
      <c r="H18" s="111"/>
      <c r="I18" s="111"/>
      <c r="J18" s="111"/>
    </row>
    <row r="19" spans="1:14" s="10" customFormat="1" ht="12.75" customHeight="1" x14ac:dyDescent="0.3">
      <c r="B19" s="112" t="s">
        <v>47</v>
      </c>
      <c r="C19" s="112"/>
      <c r="D19" s="112"/>
      <c r="E19" s="112"/>
      <c r="F19" s="112"/>
      <c r="G19" s="112"/>
      <c r="H19" s="112"/>
      <c r="I19" s="112"/>
      <c r="J19" s="112"/>
    </row>
    <row r="20" spans="1:14" s="10" customFormat="1" ht="12.75" customHeight="1" x14ac:dyDescent="0.3">
      <c r="B20" s="104"/>
      <c r="C20" s="104"/>
      <c r="D20" s="104"/>
      <c r="E20" s="104"/>
      <c r="F20" s="104"/>
      <c r="G20" s="104"/>
      <c r="H20" s="104"/>
      <c r="I20" s="104"/>
      <c r="J20" s="12"/>
    </row>
    <row r="21" spans="1:14" ht="16.5" customHeight="1" x14ac:dyDescent="0.25">
      <c r="A21" s="1"/>
      <c r="B21" s="13" t="s">
        <v>48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13" t="s">
        <v>5</v>
      </c>
      <c r="C23" s="115" t="s">
        <v>6</v>
      </c>
      <c r="D23" s="116"/>
      <c r="E23" s="117"/>
      <c r="F23" s="16"/>
      <c r="G23" s="118" t="s">
        <v>7</v>
      </c>
      <c r="H23" s="119"/>
      <c r="I23" s="120"/>
      <c r="J23" s="17"/>
      <c r="N23"/>
    </row>
    <row r="24" spans="1:14" s="15" customFormat="1" ht="37.5" customHeight="1" thickBot="1" x14ac:dyDescent="0.25">
      <c r="B24" s="114"/>
      <c r="C24" s="18" t="s">
        <v>41</v>
      </c>
      <c r="D24" s="19" t="s">
        <v>42</v>
      </c>
      <c r="E24" s="20" t="s">
        <v>8</v>
      </c>
      <c r="F24" s="21" t="s">
        <v>9</v>
      </c>
      <c r="G24" s="18" t="s">
        <v>43</v>
      </c>
      <c r="H24" s="19" t="s">
        <v>44</v>
      </c>
      <c r="I24" s="20" t="s">
        <v>8</v>
      </c>
      <c r="J24" s="20" t="s">
        <v>9</v>
      </c>
    </row>
    <row r="25" spans="1:14" s="15" customFormat="1" ht="15" customHeight="1" x14ac:dyDescent="0.2">
      <c r="B25" s="22" t="s">
        <v>10</v>
      </c>
      <c r="C25" s="23">
        <v>2</v>
      </c>
      <c r="D25" s="24">
        <v>0</v>
      </c>
      <c r="E25" s="25">
        <f t="shared" ref="E25:E45" si="0">D25-C25</f>
        <v>-2</v>
      </c>
      <c r="F25" s="26">
        <f t="shared" ref="F25:F26" si="1">IF(C25=0,F25=0,E25/C25)</f>
        <v>-1</v>
      </c>
      <c r="G25" s="23">
        <v>6</v>
      </c>
      <c r="H25" s="27">
        <v>4</v>
      </c>
      <c r="I25" s="28">
        <f t="shared" ref="I25:I46" si="2">(H25-G25)</f>
        <v>-2</v>
      </c>
      <c r="J25" s="29">
        <f t="shared" ref="J25:J46" si="3">IF(G25=0,J25=0,I25/G25)</f>
        <v>-0.33333333333333331</v>
      </c>
    </row>
    <row r="26" spans="1:14" s="15" customFormat="1" ht="15" customHeight="1" x14ac:dyDescent="0.2">
      <c r="B26" s="30" t="s">
        <v>11</v>
      </c>
      <c r="C26" s="23">
        <v>4</v>
      </c>
      <c r="D26" s="31">
        <v>2</v>
      </c>
      <c r="E26" s="25">
        <f t="shared" si="0"/>
        <v>-2</v>
      </c>
      <c r="F26" s="26">
        <f t="shared" si="1"/>
        <v>-0.5</v>
      </c>
      <c r="G26" s="23">
        <v>10</v>
      </c>
      <c r="H26" s="27">
        <v>4</v>
      </c>
      <c r="I26" s="28">
        <f t="shared" si="2"/>
        <v>-6</v>
      </c>
      <c r="J26" s="29">
        <f t="shared" si="3"/>
        <v>-0.6</v>
      </c>
    </row>
    <row r="27" spans="1:14" s="15" customFormat="1" ht="15" customHeight="1" x14ac:dyDescent="0.2">
      <c r="B27" s="30" t="s">
        <v>12</v>
      </c>
      <c r="C27" s="23">
        <v>3</v>
      </c>
      <c r="D27" s="31">
        <v>1</v>
      </c>
      <c r="E27" s="34">
        <f t="shared" si="0"/>
        <v>-2</v>
      </c>
      <c r="F27" s="26">
        <f>IF(C27=0,F27=0,E27/C27)</f>
        <v>-0.66666666666666663</v>
      </c>
      <c r="G27" s="23">
        <v>4</v>
      </c>
      <c r="H27" s="27">
        <v>4</v>
      </c>
      <c r="I27" s="35">
        <f t="shared" si="2"/>
        <v>0</v>
      </c>
      <c r="J27" s="29">
        <f t="shared" si="3"/>
        <v>0</v>
      </c>
    </row>
    <row r="28" spans="1:14" s="15" customFormat="1" ht="15" customHeight="1" x14ac:dyDescent="0.2">
      <c r="B28" s="30" t="s">
        <v>13</v>
      </c>
      <c r="C28" s="23">
        <v>0</v>
      </c>
      <c r="D28" s="31">
        <v>3</v>
      </c>
      <c r="E28" s="32">
        <f t="shared" si="0"/>
        <v>3</v>
      </c>
      <c r="F28" s="26">
        <f t="shared" ref="F28:F46" ca="1" si="4">IF(C28=0,F28=0,E28/C28)</f>
        <v>0</v>
      </c>
      <c r="G28" s="23">
        <v>1</v>
      </c>
      <c r="H28" s="27">
        <v>7</v>
      </c>
      <c r="I28" s="33">
        <f t="shared" si="2"/>
        <v>6</v>
      </c>
      <c r="J28" s="29">
        <f t="shared" si="3"/>
        <v>6</v>
      </c>
    </row>
    <row r="29" spans="1:14" s="15" customFormat="1" ht="15" customHeight="1" x14ac:dyDescent="0.2">
      <c r="B29" s="30" t="s">
        <v>14</v>
      </c>
      <c r="C29" s="23">
        <v>2</v>
      </c>
      <c r="D29" s="31">
        <v>2</v>
      </c>
      <c r="E29" s="34">
        <f t="shared" si="0"/>
        <v>0</v>
      </c>
      <c r="F29" s="26">
        <f t="shared" si="4"/>
        <v>0</v>
      </c>
      <c r="G29" s="23">
        <v>4</v>
      </c>
      <c r="H29" s="27">
        <v>8</v>
      </c>
      <c r="I29" s="33">
        <f t="shared" si="2"/>
        <v>4</v>
      </c>
      <c r="J29" s="29">
        <f t="shared" si="3"/>
        <v>1</v>
      </c>
    </row>
    <row r="30" spans="1:14" s="15" customFormat="1" ht="15" customHeight="1" x14ac:dyDescent="0.2">
      <c r="B30" s="30" t="s">
        <v>15</v>
      </c>
      <c r="C30" s="23">
        <v>3</v>
      </c>
      <c r="D30" s="31">
        <v>2</v>
      </c>
      <c r="E30" s="34">
        <f t="shared" si="0"/>
        <v>-1</v>
      </c>
      <c r="F30" s="26">
        <f t="shared" si="4"/>
        <v>-0.33333333333333331</v>
      </c>
      <c r="G30" s="23">
        <v>4</v>
      </c>
      <c r="H30" s="27">
        <v>4</v>
      </c>
      <c r="I30" s="36">
        <f t="shared" si="2"/>
        <v>0</v>
      </c>
      <c r="J30" s="29">
        <f t="shared" si="3"/>
        <v>0</v>
      </c>
    </row>
    <row r="31" spans="1:14" s="15" customFormat="1" ht="15" customHeight="1" x14ac:dyDescent="0.2">
      <c r="B31" s="30" t="s">
        <v>16</v>
      </c>
      <c r="C31" s="23">
        <v>4</v>
      </c>
      <c r="D31" s="31">
        <v>1</v>
      </c>
      <c r="E31" s="34">
        <f t="shared" si="0"/>
        <v>-3</v>
      </c>
      <c r="F31" s="26">
        <f t="shared" si="4"/>
        <v>-0.75</v>
      </c>
      <c r="G31" s="23">
        <v>7</v>
      </c>
      <c r="H31" s="27">
        <v>3</v>
      </c>
      <c r="I31" s="35">
        <f t="shared" si="2"/>
        <v>-4</v>
      </c>
      <c r="J31" s="29">
        <f t="shared" si="3"/>
        <v>-0.5714285714285714</v>
      </c>
    </row>
    <row r="32" spans="1:14" s="15" customFormat="1" ht="15" customHeight="1" x14ac:dyDescent="0.2">
      <c r="B32" s="30" t="s">
        <v>17</v>
      </c>
      <c r="C32" s="23">
        <v>1</v>
      </c>
      <c r="D32" s="31">
        <v>2</v>
      </c>
      <c r="E32" s="32">
        <f t="shared" si="0"/>
        <v>1</v>
      </c>
      <c r="F32" s="26">
        <f t="shared" si="4"/>
        <v>1</v>
      </c>
      <c r="G32" s="23">
        <v>2</v>
      </c>
      <c r="H32" s="27">
        <v>3</v>
      </c>
      <c r="I32" s="33">
        <f t="shared" si="2"/>
        <v>1</v>
      </c>
      <c r="J32" s="29">
        <f t="shared" si="3"/>
        <v>0.5</v>
      </c>
    </row>
    <row r="33" spans="2:13" s="15" customFormat="1" ht="15" customHeight="1" x14ac:dyDescent="0.2">
      <c r="B33" s="30" t="s">
        <v>18</v>
      </c>
      <c r="C33" s="23">
        <v>0</v>
      </c>
      <c r="D33" s="31">
        <v>0</v>
      </c>
      <c r="E33" s="34">
        <f t="shared" si="0"/>
        <v>0</v>
      </c>
      <c r="F33" s="26">
        <f t="shared" ca="1" si="4"/>
        <v>0</v>
      </c>
      <c r="G33" s="23">
        <v>6</v>
      </c>
      <c r="H33" s="27">
        <v>3</v>
      </c>
      <c r="I33" s="35">
        <f t="shared" si="2"/>
        <v>-3</v>
      </c>
      <c r="J33" s="29">
        <f t="shared" si="3"/>
        <v>-0.5</v>
      </c>
    </row>
    <row r="34" spans="2:13" s="15" customFormat="1" ht="15" customHeight="1" x14ac:dyDescent="0.2">
      <c r="B34" s="30" t="s">
        <v>19</v>
      </c>
      <c r="C34" s="23">
        <v>2</v>
      </c>
      <c r="D34" s="31">
        <v>0</v>
      </c>
      <c r="E34" s="34">
        <f t="shared" si="0"/>
        <v>-2</v>
      </c>
      <c r="F34" s="26">
        <f t="shared" si="4"/>
        <v>-1</v>
      </c>
      <c r="G34" s="23">
        <v>7</v>
      </c>
      <c r="H34" s="27">
        <v>0</v>
      </c>
      <c r="I34" s="35">
        <f t="shared" si="2"/>
        <v>-7</v>
      </c>
      <c r="J34" s="29">
        <f t="shared" si="3"/>
        <v>-1</v>
      </c>
    </row>
    <row r="35" spans="2:13" s="15" customFormat="1" ht="15" customHeight="1" x14ac:dyDescent="0.2">
      <c r="B35" s="30" t="s">
        <v>20</v>
      </c>
      <c r="C35" s="23">
        <v>0</v>
      </c>
      <c r="D35" s="31">
        <v>1</v>
      </c>
      <c r="E35" s="32">
        <f t="shared" si="0"/>
        <v>1</v>
      </c>
      <c r="F35" s="26">
        <f t="shared" ca="1" si="4"/>
        <v>0</v>
      </c>
      <c r="G35" s="23">
        <v>2</v>
      </c>
      <c r="H35" s="27">
        <v>3</v>
      </c>
      <c r="I35" s="99">
        <f t="shared" si="2"/>
        <v>1</v>
      </c>
      <c r="J35" s="29">
        <f t="shared" si="3"/>
        <v>0.5</v>
      </c>
    </row>
    <row r="36" spans="2:13" s="15" customFormat="1" ht="15" customHeight="1" x14ac:dyDescent="0.2">
      <c r="B36" s="37" t="s">
        <v>21</v>
      </c>
      <c r="C36" s="23">
        <v>0</v>
      </c>
      <c r="D36" s="31">
        <v>2</v>
      </c>
      <c r="E36" s="32">
        <f t="shared" si="0"/>
        <v>2</v>
      </c>
      <c r="F36" s="26">
        <f t="shared" ca="1" si="4"/>
        <v>0</v>
      </c>
      <c r="G36" s="23">
        <v>1</v>
      </c>
      <c r="H36" s="27">
        <v>2</v>
      </c>
      <c r="I36" s="33">
        <f t="shared" si="2"/>
        <v>1</v>
      </c>
      <c r="J36" s="29">
        <f t="shared" si="3"/>
        <v>1</v>
      </c>
    </row>
    <row r="37" spans="2:13" s="15" customFormat="1" ht="15" customHeight="1" thickBot="1" x14ac:dyDescent="0.25">
      <c r="B37" s="38" t="s">
        <v>22</v>
      </c>
      <c r="C37" s="39">
        <v>1</v>
      </c>
      <c r="D37" s="40">
        <v>1</v>
      </c>
      <c r="E37" s="41">
        <f t="shared" si="0"/>
        <v>0</v>
      </c>
      <c r="F37" s="55">
        <f t="shared" si="4"/>
        <v>0</v>
      </c>
      <c r="G37" s="43">
        <v>3</v>
      </c>
      <c r="H37" s="44">
        <v>3</v>
      </c>
      <c r="I37" s="45">
        <f t="shared" si="2"/>
        <v>0</v>
      </c>
      <c r="J37" s="46">
        <f t="shared" si="3"/>
        <v>0</v>
      </c>
    </row>
    <row r="38" spans="2:13" s="15" customFormat="1" ht="15" customHeight="1" x14ac:dyDescent="0.2">
      <c r="B38" s="47" t="s">
        <v>23</v>
      </c>
      <c r="C38" s="48">
        <v>0</v>
      </c>
      <c r="D38" s="49">
        <v>0</v>
      </c>
      <c r="E38" s="50">
        <f t="shared" si="0"/>
        <v>0</v>
      </c>
      <c r="F38" s="26">
        <f t="shared" ca="1" si="4"/>
        <v>0</v>
      </c>
      <c r="G38" s="48">
        <v>0</v>
      </c>
      <c r="H38" s="52">
        <v>0</v>
      </c>
      <c r="I38" s="53">
        <f t="shared" si="2"/>
        <v>0</v>
      </c>
      <c r="J38" s="51">
        <f t="shared" ca="1" si="3"/>
        <v>0</v>
      </c>
    </row>
    <row r="39" spans="2:13" s="15" customFormat="1" ht="15" customHeight="1" thickBot="1" x14ac:dyDescent="0.25">
      <c r="B39" s="54" t="s">
        <v>24</v>
      </c>
      <c r="C39" s="43">
        <v>1</v>
      </c>
      <c r="D39" s="40">
        <v>0</v>
      </c>
      <c r="E39" s="41">
        <f t="shared" si="0"/>
        <v>-1</v>
      </c>
      <c r="F39" s="42">
        <f t="shared" si="4"/>
        <v>-1</v>
      </c>
      <c r="G39" s="43">
        <v>4</v>
      </c>
      <c r="H39" s="44">
        <v>1</v>
      </c>
      <c r="I39" s="45">
        <f t="shared" si="2"/>
        <v>-3</v>
      </c>
      <c r="J39" s="55">
        <f t="shared" si="3"/>
        <v>-0.75</v>
      </c>
    </row>
    <row r="40" spans="2:13" s="15" customFormat="1" ht="15" customHeight="1" x14ac:dyDescent="0.2">
      <c r="B40" s="56" t="s">
        <v>25</v>
      </c>
      <c r="C40" s="57">
        <v>0</v>
      </c>
      <c r="D40" s="49">
        <v>0</v>
      </c>
      <c r="E40" s="25">
        <f t="shared" si="0"/>
        <v>0</v>
      </c>
      <c r="F40" s="51">
        <f t="shared" ca="1" si="4"/>
        <v>0</v>
      </c>
      <c r="G40" s="57">
        <v>0</v>
      </c>
      <c r="H40" s="58">
        <v>2</v>
      </c>
      <c r="I40" s="59">
        <f t="shared" si="2"/>
        <v>2</v>
      </c>
      <c r="J40" s="26">
        <f t="shared" ca="1" si="3"/>
        <v>0</v>
      </c>
    </row>
    <row r="41" spans="2:13" s="15" customFormat="1" ht="15" customHeight="1" x14ac:dyDescent="0.2">
      <c r="B41" s="60" t="s">
        <v>26</v>
      </c>
      <c r="C41" s="23">
        <v>0</v>
      </c>
      <c r="D41" s="31">
        <v>1</v>
      </c>
      <c r="E41" s="32">
        <f t="shared" si="0"/>
        <v>1</v>
      </c>
      <c r="F41" s="26">
        <f t="shared" ca="1" si="4"/>
        <v>0</v>
      </c>
      <c r="G41" s="57">
        <v>2</v>
      </c>
      <c r="H41" s="58">
        <v>1</v>
      </c>
      <c r="I41" s="35">
        <f t="shared" si="2"/>
        <v>-1</v>
      </c>
      <c r="J41" s="29">
        <f t="shared" si="3"/>
        <v>-0.5</v>
      </c>
    </row>
    <row r="42" spans="2:13" s="15" customFormat="1" ht="15" customHeight="1" x14ac:dyDescent="0.2">
      <c r="B42" s="60" t="s">
        <v>27</v>
      </c>
      <c r="C42" s="23">
        <v>0</v>
      </c>
      <c r="D42" s="31">
        <v>1</v>
      </c>
      <c r="E42" s="32">
        <f t="shared" si="0"/>
        <v>1</v>
      </c>
      <c r="F42" s="26">
        <f t="shared" ca="1" si="4"/>
        <v>0</v>
      </c>
      <c r="G42" s="57">
        <v>1</v>
      </c>
      <c r="H42" s="58">
        <v>1</v>
      </c>
      <c r="I42" s="35">
        <f t="shared" si="2"/>
        <v>0</v>
      </c>
      <c r="J42" s="29">
        <f t="shared" si="3"/>
        <v>0</v>
      </c>
    </row>
    <row r="43" spans="2:13" s="15" customFormat="1" ht="15" customHeight="1" x14ac:dyDescent="0.2">
      <c r="B43" s="60" t="s">
        <v>28</v>
      </c>
      <c r="C43" s="23">
        <v>0</v>
      </c>
      <c r="D43" s="31">
        <v>0</v>
      </c>
      <c r="E43" s="34">
        <f t="shared" si="0"/>
        <v>0</v>
      </c>
      <c r="F43" s="26">
        <f t="shared" ca="1" si="4"/>
        <v>0</v>
      </c>
      <c r="G43" s="57">
        <v>0</v>
      </c>
      <c r="H43" s="58">
        <v>0</v>
      </c>
      <c r="I43" s="35">
        <f t="shared" si="2"/>
        <v>0</v>
      </c>
      <c r="J43" s="29">
        <f t="shared" ca="1" si="3"/>
        <v>0</v>
      </c>
    </row>
    <row r="44" spans="2:13" s="15" customFormat="1" ht="15" customHeight="1" x14ac:dyDescent="0.2">
      <c r="B44" s="60" t="s">
        <v>29</v>
      </c>
      <c r="C44" s="23">
        <v>0</v>
      </c>
      <c r="D44" s="31">
        <v>0</v>
      </c>
      <c r="E44" s="61">
        <f t="shared" si="0"/>
        <v>0</v>
      </c>
      <c r="F44" s="26">
        <f t="shared" ca="1" si="4"/>
        <v>0</v>
      </c>
      <c r="G44" s="57">
        <v>0</v>
      </c>
      <c r="H44" s="58">
        <v>0</v>
      </c>
      <c r="I44" s="35">
        <f t="shared" si="2"/>
        <v>0</v>
      </c>
      <c r="J44" s="29">
        <f t="shared" ca="1" si="3"/>
        <v>0</v>
      </c>
    </row>
    <row r="45" spans="2:13" s="15" customFormat="1" ht="15" customHeight="1" thickBot="1" x14ac:dyDescent="0.25">
      <c r="B45" s="60" t="s">
        <v>30</v>
      </c>
      <c r="C45" s="43">
        <v>0</v>
      </c>
      <c r="D45" s="40">
        <v>0</v>
      </c>
      <c r="E45" s="62">
        <f t="shared" si="0"/>
        <v>0</v>
      </c>
      <c r="F45" s="55">
        <f t="shared" ca="1" si="4"/>
        <v>0</v>
      </c>
      <c r="G45" s="57">
        <v>0</v>
      </c>
      <c r="H45" s="58">
        <v>0</v>
      </c>
      <c r="I45" s="63">
        <f t="shared" si="2"/>
        <v>0</v>
      </c>
      <c r="J45" s="29">
        <f t="shared" ca="1" si="3"/>
        <v>0</v>
      </c>
    </row>
    <row r="46" spans="2:13" s="15" customFormat="1" ht="15" customHeight="1" thickBot="1" x14ac:dyDescent="0.25">
      <c r="B46" s="64" t="s">
        <v>31</v>
      </c>
      <c r="C46" s="65">
        <f>SUM(C25:C45)</f>
        <v>23</v>
      </c>
      <c r="D46" s="66">
        <f>SUM(D25:D45)</f>
        <v>19</v>
      </c>
      <c r="E46" s="67">
        <f>SUM(E25:E45)</f>
        <v>-4</v>
      </c>
      <c r="F46" s="98">
        <f t="shared" si="4"/>
        <v>-0.17391304347826086</v>
      </c>
      <c r="G46" s="69">
        <f>SUM(G25:G45)</f>
        <v>64</v>
      </c>
      <c r="H46" s="65">
        <f>SUM(H25:H45)</f>
        <v>53</v>
      </c>
      <c r="I46" s="70">
        <f t="shared" si="2"/>
        <v>-11</v>
      </c>
      <c r="J46" s="68">
        <f t="shared" si="3"/>
        <v>-0.171875</v>
      </c>
    </row>
    <row r="47" spans="2:13" s="74" customFormat="1" ht="37.5" customHeight="1" thickBot="1" x14ac:dyDescent="0.25">
      <c r="B47" s="71" t="s">
        <v>32</v>
      </c>
      <c r="C47" s="72" t="str">
        <f>$C$24</f>
        <v>Marzo    2016</v>
      </c>
      <c r="D47" s="73" t="str">
        <f>$D$24</f>
        <v>Marzo    2017</v>
      </c>
      <c r="E47" s="20" t="s">
        <v>8</v>
      </c>
      <c r="F47" s="21" t="s">
        <v>9</v>
      </c>
      <c r="G47" s="72" t="str">
        <f>$G$24</f>
        <v>Enero a Marzo           2016</v>
      </c>
      <c r="H47" s="73" t="str">
        <f>$H$24</f>
        <v>Enero a Marzo          2017</v>
      </c>
      <c r="I47" s="20" t="s">
        <v>8</v>
      </c>
      <c r="J47" s="21" t="s">
        <v>9</v>
      </c>
    </row>
    <row r="48" spans="2:13" s="15" customFormat="1" ht="15" customHeight="1" x14ac:dyDescent="0.2">
      <c r="B48" s="75" t="s">
        <v>33</v>
      </c>
      <c r="C48" s="23">
        <v>8</v>
      </c>
      <c r="D48" s="24">
        <v>8</v>
      </c>
      <c r="E48" s="25">
        <f t="shared" ref="E48:E55" si="5">D48-C48</f>
        <v>0</v>
      </c>
      <c r="F48" s="76">
        <f>IF(C48=0,F48=0,E48/C48)</f>
        <v>0</v>
      </c>
      <c r="G48" s="23">
        <v>26</v>
      </c>
      <c r="H48" s="24">
        <v>20</v>
      </c>
      <c r="I48" s="77">
        <f t="shared" ref="I48:I55" si="6">(H48-G48)</f>
        <v>-6</v>
      </c>
      <c r="J48" s="78">
        <f t="shared" ref="J48:J55" si="7">IF(G48=0,J48=0,I48/G48)</f>
        <v>-0.23076923076923078</v>
      </c>
      <c r="M48" s="79"/>
    </row>
    <row r="49" spans="1:12" s="15" customFormat="1" ht="15" customHeight="1" x14ac:dyDescent="0.2">
      <c r="B49" s="80" t="s">
        <v>34</v>
      </c>
      <c r="C49" s="23">
        <v>8</v>
      </c>
      <c r="D49" s="31">
        <v>7</v>
      </c>
      <c r="E49" s="34">
        <f t="shared" si="5"/>
        <v>-1</v>
      </c>
      <c r="F49" s="76">
        <f>IF(C49=0,F49=0,E49/C49)</f>
        <v>-0.125</v>
      </c>
      <c r="G49" s="23">
        <v>19</v>
      </c>
      <c r="H49" s="31">
        <v>19</v>
      </c>
      <c r="I49" s="61">
        <f t="shared" si="6"/>
        <v>0</v>
      </c>
      <c r="J49" s="78">
        <f t="shared" si="7"/>
        <v>0</v>
      </c>
    </row>
    <row r="50" spans="1:12" s="15" customFormat="1" ht="15" customHeight="1" x14ac:dyDescent="0.2">
      <c r="B50" s="82" t="s">
        <v>35</v>
      </c>
      <c r="C50" s="23">
        <v>2</v>
      </c>
      <c r="D50" s="31">
        <v>2</v>
      </c>
      <c r="E50" s="34">
        <f t="shared" si="5"/>
        <v>0</v>
      </c>
      <c r="F50" s="76">
        <f t="shared" ref="F50:F55" si="8">IF(C50=0,F50=0,E50/C50)</f>
        <v>0</v>
      </c>
      <c r="G50" s="23">
        <v>6</v>
      </c>
      <c r="H50" s="31">
        <v>6</v>
      </c>
      <c r="I50" s="61">
        <f t="shared" si="6"/>
        <v>0</v>
      </c>
      <c r="J50" s="78">
        <f t="shared" si="7"/>
        <v>0</v>
      </c>
    </row>
    <row r="51" spans="1:12" s="15" customFormat="1" ht="15" customHeight="1" x14ac:dyDescent="0.2">
      <c r="B51" s="80" t="s">
        <v>36</v>
      </c>
      <c r="C51" s="23">
        <v>4</v>
      </c>
      <c r="D51" s="31">
        <v>0</v>
      </c>
      <c r="E51" s="34">
        <f t="shared" si="5"/>
        <v>-4</v>
      </c>
      <c r="F51" s="76">
        <f t="shared" si="8"/>
        <v>-1</v>
      </c>
      <c r="G51" s="23">
        <v>8</v>
      </c>
      <c r="H51" s="31">
        <v>3</v>
      </c>
      <c r="I51" s="61">
        <f t="shared" si="6"/>
        <v>-5</v>
      </c>
      <c r="J51" s="78">
        <f t="shared" si="7"/>
        <v>-0.625</v>
      </c>
    </row>
    <row r="52" spans="1:12" s="15" customFormat="1" ht="15" customHeight="1" x14ac:dyDescent="0.2">
      <c r="B52" s="80" t="s">
        <v>37</v>
      </c>
      <c r="C52" s="23">
        <v>1</v>
      </c>
      <c r="D52" s="31">
        <v>0</v>
      </c>
      <c r="E52" s="34">
        <f t="shared" si="5"/>
        <v>-1</v>
      </c>
      <c r="F52" s="76">
        <f t="shared" si="8"/>
        <v>-1</v>
      </c>
      <c r="G52" s="23">
        <v>2</v>
      </c>
      <c r="H52" s="31">
        <v>3</v>
      </c>
      <c r="I52" s="81">
        <f t="shared" si="6"/>
        <v>1</v>
      </c>
      <c r="J52" s="78">
        <f t="shared" si="7"/>
        <v>0.5</v>
      </c>
      <c r="L52" s="83"/>
    </row>
    <row r="53" spans="1:12" s="15" customFormat="1" ht="15" customHeight="1" x14ac:dyDescent="0.2">
      <c r="B53" s="80" t="s">
        <v>38</v>
      </c>
      <c r="C53" s="23">
        <v>0</v>
      </c>
      <c r="D53" s="31">
        <v>0</v>
      </c>
      <c r="E53" s="34">
        <f t="shared" si="5"/>
        <v>0</v>
      </c>
      <c r="F53" s="76">
        <f t="shared" ca="1" si="8"/>
        <v>0</v>
      </c>
      <c r="G53" s="23">
        <v>0</v>
      </c>
      <c r="H53" s="31">
        <v>0</v>
      </c>
      <c r="I53" s="61">
        <f t="shared" si="6"/>
        <v>0</v>
      </c>
      <c r="J53" s="78">
        <f t="shared" ca="1" si="7"/>
        <v>0</v>
      </c>
      <c r="L53" s="83"/>
    </row>
    <row r="54" spans="1:12" s="15" customFormat="1" ht="15" customHeight="1" x14ac:dyDescent="0.2">
      <c r="B54" s="84" t="s">
        <v>39</v>
      </c>
      <c r="C54" s="39">
        <v>0</v>
      </c>
      <c r="D54" s="85">
        <v>0</v>
      </c>
      <c r="E54" s="34">
        <f t="shared" si="5"/>
        <v>0</v>
      </c>
      <c r="F54" s="76">
        <f t="shared" ca="1" si="8"/>
        <v>0</v>
      </c>
      <c r="G54" s="39">
        <v>0</v>
      </c>
      <c r="H54" s="85">
        <v>0</v>
      </c>
      <c r="I54" s="61">
        <f t="shared" si="6"/>
        <v>0</v>
      </c>
      <c r="J54" s="78">
        <f t="shared" ca="1" si="7"/>
        <v>0</v>
      </c>
    </row>
    <row r="55" spans="1:12" s="15" customFormat="1" ht="15" customHeight="1" thickBot="1" x14ac:dyDescent="0.25">
      <c r="A55" s="86"/>
      <c r="B55" s="87" t="s">
        <v>40</v>
      </c>
      <c r="C55" s="43">
        <v>0</v>
      </c>
      <c r="D55" s="40">
        <v>2</v>
      </c>
      <c r="E55" s="100">
        <f t="shared" si="5"/>
        <v>2</v>
      </c>
      <c r="F55" s="76">
        <f t="shared" ca="1" si="8"/>
        <v>0</v>
      </c>
      <c r="G55" s="43">
        <v>3</v>
      </c>
      <c r="H55" s="40">
        <v>2</v>
      </c>
      <c r="I55" s="88">
        <f t="shared" si="6"/>
        <v>-1</v>
      </c>
      <c r="J55" s="78">
        <f t="shared" si="7"/>
        <v>-0.33333333333333331</v>
      </c>
    </row>
    <row r="56" spans="1:12" s="15" customFormat="1" ht="15.75" x14ac:dyDescent="0.25">
      <c r="B56" s="2"/>
      <c r="C56" s="89"/>
      <c r="D56" s="89"/>
      <c r="E56" s="90"/>
      <c r="F56" s="91"/>
      <c r="G56" s="92"/>
      <c r="H56" s="2"/>
      <c r="I56" s="93"/>
      <c r="J56" s="94"/>
    </row>
    <row r="57" spans="1:12" x14ac:dyDescent="0.25">
      <c r="A57" s="95"/>
      <c r="B57" s="96"/>
      <c r="C57" s="96"/>
      <c r="D57" s="96"/>
      <c r="E57" s="96"/>
      <c r="F57" s="97"/>
      <c r="G57" s="96"/>
      <c r="H57" s="96"/>
      <c r="I57" s="96"/>
      <c r="J57" s="96"/>
    </row>
    <row r="58" spans="1:12" x14ac:dyDescent="0.25">
      <c r="A58" s="95"/>
      <c r="B58" s="96"/>
      <c r="C58" s="96"/>
      <c r="D58" s="96"/>
      <c r="E58" s="96"/>
      <c r="F58" s="97"/>
      <c r="G58" s="96"/>
      <c r="H58" s="96"/>
      <c r="I58" s="96"/>
      <c r="J58" s="96"/>
    </row>
    <row r="59" spans="1:12" x14ac:dyDescent="0.25">
      <c r="A59" s="95"/>
      <c r="B59" s="96"/>
      <c r="C59" s="96"/>
      <c r="D59" s="96"/>
      <c r="E59" s="96"/>
      <c r="F59" s="97"/>
      <c r="G59" s="96"/>
      <c r="H59" s="96"/>
      <c r="I59" s="96"/>
      <c r="J59" s="96"/>
    </row>
    <row r="60" spans="1:12" x14ac:dyDescent="0.25">
      <c r="A60" s="95"/>
      <c r="B60" s="96"/>
      <c r="C60" s="96"/>
      <c r="D60" s="96"/>
      <c r="E60" s="96"/>
      <c r="F60" s="97"/>
      <c r="G60" s="96"/>
      <c r="H60" s="96"/>
      <c r="I60" s="96"/>
      <c r="J60" s="96"/>
    </row>
    <row r="61" spans="1:12" x14ac:dyDescent="0.25">
      <c r="A61" s="95"/>
      <c r="B61" s="96"/>
      <c r="C61" s="96"/>
      <c r="D61" s="96"/>
      <c r="E61" s="96"/>
      <c r="F61" s="97"/>
      <c r="G61" s="96"/>
      <c r="H61" s="96"/>
      <c r="I61" s="96"/>
      <c r="J61" s="96"/>
    </row>
    <row r="62" spans="1:12" x14ac:dyDescent="0.25">
      <c r="A62" s="95"/>
      <c r="B62" s="96"/>
      <c r="C62" s="96"/>
      <c r="D62" s="96"/>
      <c r="E62" s="96"/>
      <c r="F62" s="97"/>
      <c r="G62" s="96"/>
      <c r="H62" s="96"/>
      <c r="I62" s="96"/>
      <c r="J62" s="96"/>
    </row>
    <row r="63" spans="1:12" x14ac:dyDescent="0.25">
      <c r="A63" s="95"/>
      <c r="B63" s="96"/>
      <c r="C63" s="96"/>
      <c r="D63" s="96"/>
      <c r="E63" s="96"/>
      <c r="F63" s="97"/>
      <c r="G63" s="96"/>
      <c r="H63" s="96"/>
      <c r="I63" s="96"/>
      <c r="J63" s="96"/>
    </row>
    <row r="64" spans="1:12" x14ac:dyDescent="0.25">
      <c r="A64" s="95"/>
      <c r="B64" s="96"/>
      <c r="C64" s="96"/>
      <c r="D64" s="96"/>
      <c r="E64" s="96"/>
      <c r="F64" s="97"/>
      <c r="G64" s="96"/>
      <c r="H64" s="96"/>
      <c r="I64" s="96"/>
      <c r="J64" s="96"/>
    </row>
    <row r="65" spans="1:10" x14ac:dyDescent="0.25">
      <c r="A65" s="95"/>
      <c r="B65" s="96"/>
      <c r="C65" s="96"/>
      <c r="D65" s="96"/>
      <c r="E65" s="96"/>
      <c r="F65" s="97"/>
      <c r="G65" s="96"/>
      <c r="H65" s="96"/>
      <c r="I65" s="96"/>
      <c r="J65" s="96"/>
    </row>
    <row r="66" spans="1:10" x14ac:dyDescent="0.25">
      <c r="A66" s="95"/>
      <c r="B66" s="96"/>
      <c r="C66" s="96"/>
      <c r="D66" s="96"/>
      <c r="E66" s="96"/>
      <c r="F66" s="97"/>
      <c r="G66" s="96"/>
      <c r="H66" s="96"/>
      <c r="I66" s="96"/>
      <c r="J66" s="96"/>
    </row>
    <row r="67" spans="1:10" x14ac:dyDescent="0.25">
      <c r="A67" s="95"/>
      <c r="B67" s="96"/>
      <c r="C67" s="96"/>
      <c r="D67" s="96"/>
      <c r="E67" s="96"/>
      <c r="F67" s="97"/>
      <c r="G67" s="96"/>
      <c r="H67" s="96"/>
      <c r="I67" s="96"/>
      <c r="J67" s="96"/>
    </row>
    <row r="68" spans="1:10" x14ac:dyDescent="0.25">
      <c r="A68" s="95"/>
      <c r="B68" s="96"/>
      <c r="C68" s="96"/>
      <c r="D68" s="96"/>
      <c r="E68" s="96"/>
      <c r="F68" s="97"/>
      <c r="G68" s="96"/>
      <c r="H68" s="96"/>
      <c r="I68" s="96"/>
      <c r="J68" s="96"/>
    </row>
    <row r="69" spans="1:10" x14ac:dyDescent="0.25">
      <c r="A69" s="95"/>
      <c r="B69" s="96"/>
      <c r="C69" s="96"/>
      <c r="D69" s="96"/>
      <c r="E69" s="96"/>
      <c r="F69" s="97"/>
      <c r="G69" s="96"/>
      <c r="H69" s="96"/>
      <c r="I69" s="96"/>
      <c r="J69" s="96"/>
    </row>
    <row r="70" spans="1:10" x14ac:dyDescent="0.25">
      <c r="A70" s="95"/>
      <c r="B70" s="96"/>
      <c r="C70" s="96"/>
      <c r="D70" s="96"/>
      <c r="E70" s="96"/>
      <c r="F70" s="97"/>
      <c r="G70" s="96"/>
      <c r="H70" s="96"/>
      <c r="I70" s="96"/>
      <c r="J70" s="96"/>
    </row>
    <row r="71" spans="1:10" x14ac:dyDescent="0.25">
      <c r="A71" s="95"/>
      <c r="B71" s="96"/>
      <c r="C71" s="96"/>
      <c r="D71" s="96"/>
      <c r="E71" s="96"/>
      <c r="F71" s="97"/>
      <c r="G71" s="96"/>
      <c r="H71" s="96"/>
      <c r="I71" s="96"/>
      <c r="J71" s="96"/>
    </row>
    <row r="72" spans="1:10" x14ac:dyDescent="0.25">
      <c r="A72" s="95"/>
      <c r="B72" s="96"/>
      <c r="C72" s="96"/>
      <c r="D72" s="96"/>
      <c r="E72" s="96"/>
      <c r="F72" s="97"/>
      <c r="G72" s="96"/>
      <c r="H72" s="96"/>
      <c r="I72" s="96"/>
      <c r="J72" s="96"/>
    </row>
    <row r="73" spans="1:10" x14ac:dyDescent="0.25">
      <c r="A73" s="95"/>
      <c r="B73" s="96"/>
      <c r="C73" s="96"/>
      <c r="D73" s="96"/>
      <c r="E73" s="96"/>
      <c r="F73" s="97"/>
      <c r="G73" s="96"/>
      <c r="H73" s="96"/>
      <c r="I73" s="96"/>
      <c r="J73" s="96"/>
    </row>
    <row r="74" spans="1:10" x14ac:dyDescent="0.25">
      <c r="A74" s="95"/>
      <c r="B74" s="96"/>
      <c r="C74" s="96"/>
      <c r="D74" s="96"/>
      <c r="E74" s="96"/>
      <c r="F74" s="97"/>
      <c r="G74" s="96"/>
      <c r="H74" s="96"/>
      <c r="I74" s="96"/>
      <c r="J74" s="96"/>
    </row>
    <row r="75" spans="1:10" x14ac:dyDescent="0.25">
      <c r="A75" s="95"/>
      <c r="B75" s="96"/>
      <c r="C75" s="96"/>
      <c r="D75" s="96"/>
      <c r="E75" s="96"/>
      <c r="F75" s="97"/>
      <c r="G75" s="96"/>
      <c r="H75" s="96"/>
      <c r="I75" s="96"/>
      <c r="J75" s="96"/>
    </row>
    <row r="76" spans="1:10" x14ac:dyDescent="0.25">
      <c r="A76" s="95"/>
      <c r="B76" s="96"/>
      <c r="C76" s="96"/>
      <c r="D76" s="96"/>
      <c r="E76" s="96"/>
      <c r="F76" s="97"/>
      <c r="G76" s="96"/>
      <c r="H76" s="96"/>
      <c r="I76" s="96"/>
      <c r="J76" s="96"/>
    </row>
    <row r="77" spans="1:10" x14ac:dyDescent="0.25">
      <c r="A77" s="95"/>
      <c r="B77" s="96"/>
      <c r="C77" s="96"/>
      <c r="D77" s="96"/>
      <c r="E77" s="96"/>
      <c r="F77" s="97"/>
      <c r="G77" s="96"/>
      <c r="H77" s="96"/>
      <c r="I77" s="96"/>
      <c r="J77" s="96"/>
    </row>
    <row r="78" spans="1:10" x14ac:dyDescent="0.25">
      <c r="A78" s="95"/>
      <c r="B78" s="96"/>
      <c r="C78" s="96"/>
      <c r="D78" s="96"/>
      <c r="E78" s="96"/>
      <c r="F78" s="97"/>
      <c r="G78" s="96"/>
      <c r="H78" s="96"/>
      <c r="I78" s="96"/>
      <c r="J78" s="96"/>
    </row>
    <row r="79" spans="1:10" x14ac:dyDescent="0.25">
      <c r="A79" s="95"/>
      <c r="B79" s="96"/>
      <c r="C79" s="96"/>
      <c r="D79" s="96"/>
      <c r="E79" s="96"/>
      <c r="F79" s="97"/>
      <c r="G79" s="96"/>
      <c r="H79" s="96"/>
      <c r="I79" s="96"/>
      <c r="J79" s="96"/>
    </row>
    <row r="80" spans="1:10" x14ac:dyDescent="0.25">
      <c r="A80" s="95"/>
      <c r="B80" s="96"/>
      <c r="C80" s="96"/>
      <c r="D80" s="96"/>
      <c r="E80" s="96"/>
      <c r="F80" s="97"/>
      <c r="G80" s="96"/>
      <c r="H80" s="96"/>
      <c r="I80" s="96"/>
      <c r="J80" s="96"/>
    </row>
    <row r="81" spans="1:10" x14ac:dyDescent="0.25">
      <c r="A81" s="95"/>
      <c r="B81" s="96"/>
      <c r="C81" s="96"/>
      <c r="D81" s="96"/>
      <c r="E81" s="96"/>
      <c r="F81" s="97"/>
      <c r="G81" s="96"/>
      <c r="H81" s="96"/>
      <c r="I81" s="96"/>
      <c r="J81" s="96"/>
    </row>
    <row r="82" spans="1:10" x14ac:dyDescent="0.25">
      <c r="A82" s="95"/>
      <c r="B82" s="96"/>
      <c r="C82" s="96"/>
      <c r="D82" s="96"/>
      <c r="E82" s="96"/>
      <c r="F82" s="97"/>
      <c r="G82" s="96"/>
      <c r="H82" s="96"/>
      <c r="I82" s="96"/>
      <c r="J82" s="96"/>
    </row>
    <row r="83" spans="1:10" x14ac:dyDescent="0.25">
      <c r="A83" s="95"/>
      <c r="B83" s="96"/>
      <c r="C83" s="96"/>
      <c r="D83" s="96"/>
      <c r="E83" s="96"/>
      <c r="F83" s="97"/>
      <c r="G83" s="96"/>
      <c r="H83" s="96"/>
      <c r="I83" s="96"/>
      <c r="J83" s="96"/>
    </row>
    <row r="84" spans="1:10" x14ac:dyDescent="0.25">
      <c r="A84" s="95"/>
      <c r="B84" s="96"/>
      <c r="C84" s="96"/>
      <c r="D84" s="96"/>
      <c r="E84" s="96"/>
      <c r="F84" s="97"/>
      <c r="G84" s="96"/>
      <c r="H84" s="96"/>
      <c r="I84" s="96"/>
      <c r="J84" s="96"/>
    </row>
    <row r="85" spans="1:10" x14ac:dyDescent="0.25">
      <c r="A85" s="95"/>
      <c r="B85" s="96"/>
      <c r="C85" s="96"/>
      <c r="D85" s="96"/>
      <c r="E85" s="96"/>
      <c r="F85" s="97"/>
      <c r="G85" s="96"/>
      <c r="H85" s="96"/>
      <c r="I85" s="96"/>
      <c r="J85" s="96"/>
    </row>
    <row r="86" spans="1:10" x14ac:dyDescent="0.25">
      <c r="A86" s="95"/>
      <c r="B86" s="96"/>
      <c r="C86" s="96"/>
      <c r="D86" s="96"/>
      <c r="E86" s="96"/>
      <c r="F86" s="97"/>
      <c r="G86" s="96"/>
      <c r="H86" s="96"/>
      <c r="I86" s="96"/>
      <c r="J86" s="96"/>
    </row>
    <row r="87" spans="1:10" x14ac:dyDescent="0.25">
      <c r="A87" s="95"/>
      <c r="B87" s="96"/>
      <c r="C87" s="96"/>
      <c r="D87" s="96"/>
      <c r="E87" s="96"/>
      <c r="F87" s="97"/>
      <c r="G87" s="96"/>
      <c r="H87" s="96"/>
      <c r="I87" s="96"/>
      <c r="J87" s="96"/>
    </row>
    <row r="88" spans="1:10" x14ac:dyDescent="0.25">
      <c r="A88" s="95"/>
      <c r="B88" s="96"/>
      <c r="C88" s="96"/>
      <c r="D88" s="96"/>
      <c r="E88" s="96"/>
      <c r="F88" s="97"/>
      <c r="G88" s="96"/>
      <c r="H88" s="96"/>
      <c r="I88" s="96"/>
      <c r="J88" s="96"/>
    </row>
    <row r="89" spans="1:10" x14ac:dyDescent="0.25">
      <c r="A89" s="95"/>
      <c r="B89" s="96"/>
      <c r="C89" s="96"/>
      <c r="D89" s="96"/>
      <c r="E89" s="96"/>
      <c r="F89" s="97"/>
      <c r="G89" s="96"/>
      <c r="H89" s="96"/>
      <c r="I89" s="96"/>
      <c r="J89" s="96"/>
    </row>
    <row r="90" spans="1:10" x14ac:dyDescent="0.25">
      <c r="A90" s="95"/>
      <c r="B90" s="96"/>
      <c r="C90" s="96"/>
      <c r="D90" s="96"/>
      <c r="E90" s="96"/>
      <c r="F90" s="97"/>
      <c r="G90" s="96"/>
      <c r="H90" s="96"/>
      <c r="I90" s="96"/>
      <c r="J90" s="96"/>
    </row>
    <row r="91" spans="1:10" x14ac:dyDescent="0.25">
      <c r="A91" s="95"/>
      <c r="B91" s="96"/>
      <c r="C91" s="96"/>
      <c r="D91" s="96"/>
      <c r="E91" s="96"/>
      <c r="F91" s="97"/>
      <c r="G91" s="96"/>
      <c r="H91" s="96"/>
      <c r="I91" s="96"/>
      <c r="J91" s="96"/>
    </row>
    <row r="92" spans="1:10" x14ac:dyDescent="0.25">
      <c r="A92" s="95"/>
      <c r="B92" s="96"/>
      <c r="C92" s="96"/>
      <c r="D92" s="96"/>
      <c r="E92" s="96"/>
      <c r="F92" s="97"/>
      <c r="G92" s="96"/>
      <c r="H92" s="96"/>
      <c r="I92" s="96"/>
      <c r="J92" s="96"/>
    </row>
    <row r="93" spans="1:10" x14ac:dyDescent="0.25">
      <c r="A93" s="95"/>
      <c r="B93" s="96"/>
      <c r="C93" s="96"/>
      <c r="D93" s="96"/>
      <c r="E93" s="96"/>
      <c r="F93" s="97"/>
      <c r="G93" s="96"/>
      <c r="H93" s="96"/>
      <c r="I93" s="96"/>
      <c r="J93" s="96"/>
    </row>
    <row r="94" spans="1:10" x14ac:dyDescent="0.25">
      <c r="A94" s="95"/>
      <c r="B94" s="96"/>
      <c r="C94" s="96"/>
      <c r="D94" s="96"/>
      <c r="E94" s="96"/>
      <c r="F94" s="97"/>
      <c r="G94" s="96"/>
      <c r="H94" s="96"/>
      <c r="I94" s="96"/>
      <c r="J94" s="96"/>
    </row>
    <row r="95" spans="1:10" x14ac:dyDescent="0.25">
      <c r="A95" s="95"/>
      <c r="B95" s="96"/>
      <c r="C95" s="96"/>
      <c r="D95" s="96"/>
      <c r="E95" s="96"/>
      <c r="F95" s="97"/>
      <c r="G95" s="96"/>
      <c r="H95" s="96"/>
      <c r="I95" s="96"/>
      <c r="J95" s="96"/>
    </row>
    <row r="96" spans="1:10" x14ac:dyDescent="0.25">
      <c r="A96" s="95"/>
      <c r="B96" s="96"/>
      <c r="C96" s="96"/>
      <c r="D96" s="96"/>
      <c r="E96" s="96"/>
      <c r="F96" s="97"/>
      <c r="G96" s="96"/>
      <c r="H96" s="96"/>
      <c r="I96" s="96"/>
      <c r="J96" s="96"/>
    </row>
    <row r="97" spans="1:10" x14ac:dyDescent="0.25">
      <c r="A97" s="95"/>
      <c r="B97" s="96"/>
      <c r="C97" s="96"/>
      <c r="D97" s="96"/>
      <c r="E97" s="96"/>
      <c r="F97" s="97"/>
      <c r="G97" s="96"/>
      <c r="H97" s="96"/>
      <c r="I97" s="96"/>
      <c r="J97" s="96"/>
    </row>
    <row r="98" spans="1:10" x14ac:dyDescent="0.25">
      <c r="A98" s="95"/>
      <c r="B98" s="96"/>
      <c r="C98" s="96"/>
      <c r="D98" s="96"/>
      <c r="E98" s="96"/>
      <c r="F98" s="97"/>
      <c r="G98" s="96"/>
      <c r="H98" s="96"/>
      <c r="I98" s="96"/>
      <c r="J98" s="96"/>
    </row>
    <row r="99" spans="1:10" x14ac:dyDescent="0.25">
      <c r="A99" s="95"/>
      <c r="B99" s="96"/>
      <c r="C99" s="96"/>
      <c r="D99" s="96"/>
      <c r="E99" s="96"/>
      <c r="F99" s="97"/>
      <c r="G99" s="96"/>
      <c r="H99" s="96"/>
      <c r="I99" s="96"/>
      <c r="J99" s="96"/>
    </row>
    <row r="100" spans="1:10" x14ac:dyDescent="0.25">
      <c r="A100" s="95"/>
      <c r="B100" s="96"/>
      <c r="C100" s="96"/>
      <c r="D100" s="96"/>
      <c r="E100" s="96"/>
      <c r="F100" s="97"/>
      <c r="G100" s="96"/>
      <c r="H100" s="96"/>
      <c r="I100" s="96"/>
      <c r="J100" s="96"/>
    </row>
    <row r="101" spans="1:10" x14ac:dyDescent="0.25">
      <c r="A101" s="95"/>
      <c r="B101" s="96"/>
      <c r="C101" s="96"/>
      <c r="D101" s="96"/>
      <c r="E101" s="96"/>
      <c r="F101" s="97"/>
      <c r="G101" s="96"/>
      <c r="H101" s="96"/>
      <c r="I101" s="96"/>
      <c r="J101" s="96"/>
    </row>
    <row r="102" spans="1:10" x14ac:dyDescent="0.25">
      <c r="A102" s="95"/>
      <c r="B102" s="96"/>
      <c r="C102" s="96"/>
      <c r="D102" s="96"/>
      <c r="E102" s="96"/>
      <c r="F102" s="97"/>
      <c r="G102" s="96"/>
      <c r="H102" s="96"/>
      <c r="I102" s="96"/>
      <c r="J102" s="96"/>
    </row>
    <row r="103" spans="1:10" x14ac:dyDescent="0.25">
      <c r="A103" s="95"/>
      <c r="B103" s="96"/>
      <c r="C103" s="96"/>
      <c r="D103" s="96"/>
      <c r="E103" s="96"/>
      <c r="F103" s="97"/>
      <c r="G103" s="96"/>
      <c r="H103" s="96"/>
      <c r="I103" s="96"/>
      <c r="J103" s="96"/>
    </row>
    <row r="104" spans="1:10" x14ac:dyDescent="0.25">
      <c r="A104" s="95"/>
      <c r="B104" s="96"/>
      <c r="C104" s="96"/>
      <c r="D104" s="96"/>
      <c r="E104" s="96"/>
      <c r="F104" s="97"/>
      <c r="G104" s="96"/>
      <c r="H104" s="96"/>
      <c r="I104" s="96"/>
      <c r="J104" s="96"/>
    </row>
    <row r="105" spans="1:10" x14ac:dyDescent="0.25">
      <c r="A105" s="95"/>
      <c r="B105" s="96"/>
      <c r="C105" s="96"/>
      <c r="D105" s="96"/>
      <c r="E105" s="96"/>
      <c r="F105" s="97"/>
      <c r="G105" s="96"/>
      <c r="H105" s="96"/>
      <c r="I105" s="96"/>
      <c r="J105" s="96"/>
    </row>
    <row r="106" spans="1:10" x14ac:dyDescent="0.25">
      <c r="A106" s="95"/>
      <c r="B106" s="96"/>
      <c r="C106" s="96"/>
      <c r="D106" s="96"/>
      <c r="E106" s="96"/>
      <c r="F106" s="97"/>
      <c r="G106" s="96"/>
      <c r="H106" s="96"/>
      <c r="I106" s="96"/>
      <c r="J106" s="96"/>
    </row>
    <row r="107" spans="1:10" x14ac:dyDescent="0.25">
      <c r="A107" s="95"/>
      <c r="B107" s="96"/>
      <c r="C107" s="96"/>
      <c r="D107" s="96"/>
      <c r="E107" s="96"/>
      <c r="F107" s="97"/>
      <c r="G107" s="96"/>
      <c r="H107" s="96"/>
      <c r="I107" s="96"/>
      <c r="J107" s="96"/>
    </row>
    <row r="108" spans="1:10" x14ac:dyDescent="0.25">
      <c r="A108" s="95"/>
      <c r="B108" s="96"/>
      <c r="C108" s="96"/>
      <c r="D108" s="96"/>
      <c r="E108" s="96"/>
      <c r="F108" s="97"/>
      <c r="G108" s="96"/>
      <c r="H108" s="96"/>
      <c r="I108" s="96"/>
      <c r="J108" s="96"/>
    </row>
    <row r="109" spans="1:10" x14ac:dyDescent="0.25">
      <c r="A109" s="95"/>
      <c r="B109" s="96"/>
      <c r="C109" s="96"/>
      <c r="D109" s="96"/>
      <c r="E109" s="96"/>
      <c r="F109" s="97"/>
      <c r="G109" s="96"/>
      <c r="H109" s="96"/>
      <c r="I109" s="96"/>
      <c r="J109" s="96"/>
    </row>
    <row r="110" spans="1:10" x14ac:dyDescent="0.25">
      <c r="A110" s="95"/>
      <c r="B110" s="96"/>
      <c r="C110" s="96"/>
      <c r="D110" s="96"/>
      <c r="E110" s="96"/>
      <c r="F110" s="97"/>
      <c r="G110" s="96"/>
      <c r="H110" s="96"/>
      <c r="I110" s="96"/>
      <c r="J110" s="96"/>
    </row>
    <row r="111" spans="1:10" x14ac:dyDescent="0.25">
      <c r="A111" s="95"/>
      <c r="B111" s="96"/>
      <c r="C111" s="96"/>
      <c r="D111" s="96"/>
      <c r="E111" s="96"/>
      <c r="F111" s="97"/>
      <c r="G111" s="96"/>
      <c r="H111" s="96"/>
      <c r="I111" s="96"/>
      <c r="J111" s="96"/>
    </row>
    <row r="112" spans="1:10" x14ac:dyDescent="0.25">
      <c r="A112" s="95"/>
      <c r="B112" s="96"/>
      <c r="C112" s="96"/>
      <c r="D112" s="96"/>
      <c r="E112" s="96"/>
      <c r="F112" s="97"/>
      <c r="G112" s="96"/>
      <c r="H112" s="96"/>
      <c r="I112" s="96"/>
      <c r="J112" s="96"/>
    </row>
    <row r="113" spans="1:10" x14ac:dyDescent="0.25">
      <c r="A113" s="95"/>
      <c r="B113" s="96"/>
      <c r="C113" s="96"/>
      <c r="D113" s="96"/>
      <c r="E113" s="96"/>
      <c r="F113" s="97"/>
      <c r="G113" s="96"/>
      <c r="H113" s="96"/>
      <c r="I113" s="96"/>
      <c r="J113" s="96"/>
    </row>
  </sheetData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32" right="0.25" top="0.25" bottom="0.19" header="0.25" footer="0.19"/>
  <pageSetup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 MAR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2017-03-02T10:10:50Z</dcterms:created>
  <dcterms:modified xsi:type="dcterms:W3CDTF">2017-06-10T11:31:43Z</dcterms:modified>
</cp:coreProperties>
</file>